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8070"/>
  </bookViews>
  <sheets>
    <sheet name="Cover Sheet" sheetId="3" r:id="rId1"/>
    <sheet name="General Info" sheetId="1" r:id="rId2"/>
    <sheet name="AC meas. results (talk mode)" sheetId="10" r:id="rId3"/>
  </sheets>
  <calcPr calcId="144525"/>
</workbook>
</file>

<file path=xl/connections.xml><?xml version="1.0" encoding="utf-8"?>
<connections xmlns="http://schemas.openxmlformats.org/spreadsheetml/2006/main">
  <connection id="1" name="MOSG-RD-02-05_B2_UMa_Landscape_TM3_TvP_F32_R1_2014.06.26.08.51.0611" type="6" background="1" refreshedVersion="2" saveData="1">
    <textPr sourceFile="Y:\Program Files\ETS-Lindgren\EMQuest\Raw Data\MIMO\IL-IT 1404\FinalData\TaggedCSV\MOSG-RD-02-05_B2_UMa_Landscape_TM3_TvP_F32_R1_2014.06.26.08.51.06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<sst xmlns="http://schemas.openxmlformats.org/spreadsheetml/2006/main" count="226" uniqueCount="99">
  <si>
    <t>3GPP RAN WG4 Meeting #109
Chicago, US, November 13 – 17, 2023</t>
  </si>
  <si>
    <t>Tdoc number:</t>
  </si>
  <si>
    <t>R4-2320177</t>
  </si>
  <si>
    <t>Agenda item:</t>
  </si>
  <si>
    <t>8.15.2.1</t>
  </si>
  <si>
    <t>Source:</t>
  </si>
  <si>
    <t>CAICT</t>
  </si>
  <si>
    <t>Title:</t>
  </si>
  <si>
    <t>CAICT Measurement results for 3GPP Rel-18 TRP TRS AC lab alignment activity</t>
  </si>
  <si>
    <t>Document for:</t>
  </si>
  <si>
    <t>Approval</t>
  </si>
  <si>
    <t>Abstract:</t>
  </si>
  <si>
    <t xml:space="preserve">This is CAICT's LAD measurement results for Rel-18 FR1 TRP TRS lab alignment activity. </t>
  </si>
  <si>
    <t>Conclusion:</t>
  </si>
  <si>
    <t>The measurement results submitted in this paper should be considered for Rel-18 lab alignment data analysis.</t>
  </si>
  <si>
    <t>Band for Rel-18 FR1 TRP TRS AC lab alignment</t>
  </si>
  <si>
    <t>Band #</t>
  </si>
  <si>
    <t>n28 and n78;</t>
  </si>
  <si>
    <t>Bandwidth</t>
  </si>
  <si>
    <t>n28, 20MHz CBW; n78, 100 MHz CBW;</t>
  </si>
  <si>
    <t>SCS</t>
  </si>
  <si>
    <t>n28, 15kHz SCS; n78, 30 kHz SCS;</t>
  </si>
  <si>
    <t>Test Methodology</t>
  </si>
  <si>
    <t>Test system</t>
  </si>
  <si>
    <t>Anechoic Chamber system</t>
  </si>
  <si>
    <t>Test Plan</t>
  </si>
  <si>
    <t>3GPP TS 38.161 v17.2.0</t>
  </si>
  <si>
    <t>LAD  information (reuse Rel17-LADs)</t>
  </si>
  <si>
    <t xml:space="preserve">UE Type </t>
  </si>
  <si>
    <t>Smartphone</t>
  </si>
  <si>
    <t>Power Class</t>
  </si>
  <si>
    <t>PC2</t>
  </si>
  <si>
    <t xml:space="preserve">UE size </t>
  </si>
  <si>
    <t xml:space="preserve">Size 1 (width &gt;72mm and ≤92mm) </t>
  </si>
  <si>
    <t>Operation Mode</t>
  </si>
  <si>
    <t>NR Standalone (SA)</t>
  </si>
  <si>
    <t>Supported NR Bands</t>
  </si>
  <si>
    <t>LAD1: NR SA: n1/n3/n5/n8/n41/n77/n78</t>
  </si>
  <si>
    <t>LAD2: NR SA: n1/n3/n5/n8/n41/n77/n78</t>
  </si>
  <si>
    <r>
      <rPr>
        <sz val="11"/>
        <color theme="1"/>
        <rFont val="DengXian"/>
        <charset val="134"/>
        <scheme val="minor"/>
      </rPr>
      <t xml:space="preserve">LAD3: </t>
    </r>
    <r>
      <rPr>
        <sz val="11"/>
        <color rgb="FFFF0000"/>
        <rFont val="DengXian"/>
        <charset val="134"/>
        <scheme val="minor"/>
      </rPr>
      <t>TBA</t>
    </r>
  </si>
  <si>
    <r>
      <rPr>
        <sz val="11"/>
        <color theme="1"/>
        <rFont val="DengXian"/>
        <charset val="134"/>
        <scheme val="minor"/>
      </rPr>
      <t xml:space="preserve">LAD4: </t>
    </r>
    <r>
      <rPr>
        <sz val="11"/>
        <color rgb="FFFF0000"/>
        <rFont val="DengXian"/>
        <charset val="134"/>
        <scheme val="minor"/>
      </rPr>
      <t>TBA</t>
    </r>
  </si>
  <si>
    <t>Test Conditions</t>
  </si>
  <si>
    <t>Usage Mode</t>
  </si>
  <si>
    <t>Head and Hand scenario (Talk mode): BHHL and BHHR</t>
  </si>
  <si>
    <t>Hand Phantom</t>
  </si>
  <si>
    <t>Wide Grip Hand</t>
  </si>
  <si>
    <t xml:space="preserve">Measurement Step size </t>
  </si>
  <si>
    <t>15-degrees TRP; 30-degrees TRS</t>
  </si>
  <si>
    <t>Summation form</t>
  </si>
  <si>
    <r>
      <rPr>
        <sz val="11"/>
        <color theme="1"/>
        <rFont val="DengXian"/>
        <charset val="134"/>
        <scheme val="minor"/>
      </rPr>
      <t>Traditional sin</t>
    </r>
    <r>
      <rPr>
        <sz val="11"/>
        <color theme="1"/>
        <rFont val="Symbol"/>
        <charset val="2"/>
      </rPr>
      <t xml:space="preserve">qq </t>
    </r>
    <r>
      <rPr>
        <sz val="11"/>
        <color theme="1"/>
        <rFont val="DengXian"/>
        <charset val="134"/>
        <scheme val="minor"/>
      </rPr>
      <t>weights approach</t>
    </r>
  </si>
  <si>
    <t>Lab information</t>
  </si>
  <si>
    <t xml:space="preserve"> </t>
  </si>
  <si>
    <t>Name</t>
  </si>
  <si>
    <t>Location</t>
  </si>
  <si>
    <t>Beijing, China</t>
  </si>
  <si>
    <t>ISO 17025 accredited lab</t>
  </si>
  <si>
    <t>Yes</t>
  </si>
  <si>
    <t xml:space="preserve">Test Methodology: </t>
  </si>
  <si>
    <t>Anechoic Chamber</t>
  </si>
  <si>
    <t>gNodeB Emulator</t>
  </si>
  <si>
    <t xml:space="preserve">Keysight E7515B UXM </t>
  </si>
  <si>
    <t>Test system TRP expanded MU (optional)</t>
  </si>
  <si>
    <t>&lt; To be added&gt;</t>
  </si>
  <si>
    <t>Test system TRS expanded MU (optional)</t>
  </si>
  <si>
    <t>Version# of Hand Phantom Used</t>
  </si>
  <si>
    <t>V3</t>
  </si>
  <si>
    <t>Estimated Age of the Hand Phantom Used</t>
  </si>
  <si>
    <t>7 years</t>
  </si>
  <si>
    <t>Estimated date of last verfication of Hand Phantom (Note2)</t>
  </si>
  <si>
    <r>
      <rPr>
        <b/>
        <sz val="11"/>
        <color theme="1"/>
        <rFont val="DengXian"/>
        <charset val="134"/>
        <scheme val="minor"/>
      </rPr>
      <t>Note 1:</t>
    </r>
    <r>
      <rPr>
        <sz val="11"/>
        <color theme="1"/>
        <rFont val="DengXian"/>
        <charset val="134"/>
        <scheme val="minor"/>
      </rPr>
      <t xml:space="preserve"> Encourage test lab to provide assessed MU value of test system</t>
    </r>
  </si>
  <si>
    <r>
      <rPr>
        <b/>
        <sz val="11"/>
        <color theme="1"/>
        <rFont val="DengXian"/>
        <charset val="134"/>
        <scheme val="minor"/>
      </rPr>
      <t>Note 2:</t>
    </r>
    <r>
      <rPr>
        <sz val="11"/>
        <color theme="1"/>
        <rFont val="DengXian"/>
        <charset val="134"/>
        <scheme val="minor"/>
      </rPr>
      <t xml:space="preserve"> CTIA recommended "Phantom Hand compliance" or any equivalent Hand Phantom verification procedure</t>
    </r>
  </si>
  <si>
    <t xml:space="preserve">LAD1, IMEI:xx0735      </t>
  </si>
  <si>
    <t>Refer to 3GPP TS 38.161, Head and Hand phantom</t>
  </si>
  <si>
    <t>Operating Band</t>
  </si>
  <si>
    <t>UL Channel</t>
  </si>
  <si>
    <t>UL RB</t>
  </si>
  <si>
    <t>DL Channel</t>
  </si>
  <si>
    <t>DL RB</t>
  </si>
  <si>
    <t>TRP (dBm)</t>
  </si>
  <si>
    <t>TRP_average (dBm)</t>
  </si>
  <si>
    <t>TRS (dBm)</t>
  </si>
  <si>
    <t>TRS_average (dBm)</t>
  </si>
  <si>
    <t>BHHL</t>
  </si>
  <si>
    <t>BHHR</t>
  </si>
  <si>
    <t>n78 100MHz
(30kHz SCS)</t>
  </si>
  <si>
    <t>Low</t>
  </si>
  <si>
    <t>135@67</t>
  </si>
  <si>
    <t>273@0</t>
  </si>
  <si>
    <t>270@0</t>
  </si>
  <si>
    <t>Mid</t>
  </si>
  <si>
    <t>High</t>
  </si>
  <si>
    <t xml:space="preserve">LAD2, IMEI: xx9590     </t>
  </si>
  <si>
    <r>
      <rPr>
        <sz val="12"/>
        <color theme="1"/>
        <rFont val="Arial Rounded MT Bold"/>
        <charset val="134"/>
      </rPr>
      <t>LAD3, IMEI:xx</t>
    </r>
    <r>
      <rPr>
        <sz val="12"/>
        <color rgb="FFFF0000"/>
        <rFont val="Arial Rounded MT Bold"/>
        <charset val="134"/>
      </rPr>
      <t xml:space="preserve">TBA  </t>
    </r>
    <r>
      <rPr>
        <sz val="12"/>
        <color theme="1"/>
        <rFont val="Arial Rounded MT Bold"/>
        <charset val="134"/>
      </rPr>
      <t xml:space="preserve">   </t>
    </r>
  </si>
  <si>
    <t>n28 20MHz (15kHz SCS)</t>
  </si>
  <si>
    <t>50@25</t>
  </si>
  <si>
    <t>106@0</t>
  </si>
  <si>
    <t>25@81</t>
  </si>
  <si>
    <r>
      <rPr>
        <sz val="12"/>
        <color theme="1"/>
        <rFont val="Arial Rounded MT Bold"/>
        <charset val="134"/>
      </rPr>
      <t>LAD4, IMEI: xx</t>
    </r>
    <r>
      <rPr>
        <sz val="12"/>
        <color rgb="FFFF0000"/>
        <rFont val="Arial Rounded MT Bold"/>
        <charset val="134"/>
      </rPr>
      <t>TBA</t>
    </r>
    <r>
      <rPr>
        <sz val="12"/>
        <color theme="1"/>
        <rFont val="Arial Rounded MT Bold"/>
        <charset val="134"/>
      </rPr>
      <t xml:space="preserve">    </t>
    </r>
  </si>
  <si>
    <r>
      <rPr>
        <b/>
        <sz val="11"/>
        <color theme="1"/>
        <rFont val="DengXian"/>
        <charset val="134"/>
        <scheme val="minor"/>
      </rPr>
      <t>Note 1: detailed test parameters refer to TS 38.161;
Note 2: only use Traditional sin</t>
    </r>
    <r>
      <rPr>
        <b/>
        <sz val="11"/>
        <color theme="1"/>
        <rFont val="Symbol"/>
        <charset val="2"/>
      </rPr>
      <t>q</t>
    </r>
    <r>
      <rPr>
        <b/>
        <sz val="12"/>
        <color theme="1"/>
        <rFont val="Symbol"/>
        <charset val="2"/>
      </rPr>
      <t>×</t>
    </r>
    <r>
      <rPr>
        <b/>
        <sz val="11"/>
        <color theme="1"/>
        <rFont val="Symbol"/>
        <charset val="2"/>
      </rPr>
      <t xml:space="preserve">q </t>
    </r>
    <r>
      <rPr>
        <b/>
        <sz val="11"/>
        <color theme="1"/>
        <rFont val="DengXian"/>
        <charset val="134"/>
        <scheme val="minor"/>
      </rPr>
      <t>weights approach</t>
    </r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</si>
</sst>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0.0"/>
    <numFmt numFmtId="177" formatCode="_ * #,##0_ ;_ * \-#,##0_ ;_ * &quot;-&quot;_ ;_ @_ "/>
    <numFmt numFmtId="178" formatCode="_ * #,##0.00_ ;_ * \-#,##0.00_ ;_ * &quot;-&quot;??_ ;_ @_ "/>
  </numFmts>
  <fonts count="37">
    <font>
      <sz val="11"/>
      <color theme="1"/>
      <name val="DengXian"/>
      <charset val="134"/>
      <scheme val="minor"/>
    </font>
    <font>
      <sz val="12"/>
      <color theme="1"/>
      <name val="Arial Rounded MT Bold"/>
      <charset val="134"/>
    </font>
    <font>
      <b/>
      <sz val="11"/>
      <color rgb="FFFF0000"/>
      <name val="Arial Unicode MS"/>
      <charset val="134"/>
    </font>
    <font>
      <b/>
      <sz val="8"/>
      <name val="Arial"/>
      <charset val="134"/>
    </font>
    <font>
      <sz val="8"/>
      <name val="Arial"/>
      <charset val="134"/>
    </font>
    <font>
      <sz val="9"/>
      <color theme="1"/>
      <name val="Arial"/>
      <charset val="134"/>
    </font>
    <font>
      <sz val="10"/>
      <name val="Arial Black"/>
      <charset val="134"/>
    </font>
    <font>
      <b/>
      <sz val="11"/>
      <color theme="1"/>
      <name val="DengXian"/>
      <charset val="134"/>
      <scheme val="minor"/>
    </font>
    <font>
      <sz val="10"/>
      <color theme="1"/>
      <name val="Arial Black"/>
      <charset val="134"/>
    </font>
    <font>
      <b/>
      <sz val="10.5"/>
      <color rgb="FF3333CC"/>
      <name val="Calibri"/>
      <charset val="134"/>
    </font>
    <font>
      <sz val="11"/>
      <color theme="0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indexed="8"/>
      <name val="Calibri"/>
      <charset val="134"/>
    </font>
    <font>
      <sz val="12"/>
      <name val="宋体"/>
      <charset val="134"/>
    </font>
    <font>
      <sz val="12"/>
      <color rgb="FFFF0000"/>
      <name val="Arial Rounded MT Bold"/>
      <charset val="134"/>
    </font>
    <font>
      <b/>
      <sz val="11"/>
      <color theme="1"/>
      <name val="Symbol"/>
      <charset val="2"/>
    </font>
    <font>
      <b/>
      <sz val="12"/>
      <color theme="1"/>
      <name val="Symbol"/>
      <charset val="2"/>
    </font>
    <font>
      <sz val="11"/>
      <color rgb="FFFF0000"/>
      <name val="DengXian"/>
      <charset val="134"/>
      <scheme val="minor"/>
    </font>
    <font>
      <sz val="11"/>
      <color theme="1"/>
      <name val="Symbol"/>
      <charset val="2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31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4" borderId="34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25" fillId="15" borderId="35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0" fillId="0" borderId="0"/>
    <xf numFmtId="0" fontId="31" fillId="0" borderId="0"/>
  </cellStyleXfs>
  <cellXfs count="74">
    <xf numFmtId="0" fontId="0" fillId="0" borderId="0" xfId="0"/>
    <xf numFmtId="0" fontId="1" fillId="0" borderId="1" xfId="0" applyFont="1" applyBorder="1" applyAlignment="1" applyProtection="1">
      <alignment horizontal="left" wrapText="1"/>
    </xf>
    <xf numFmtId="0" fontId="1" fillId="0" borderId="2" xfId="0" applyFont="1" applyBorder="1" applyAlignment="1" applyProtection="1">
      <alignment horizontal="left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2" borderId="5" xfId="49" applyFont="1" applyFill="1" applyBorder="1" applyAlignment="1" applyProtection="1">
      <alignment horizontal="center" vertical="center" wrapText="1"/>
    </xf>
    <xf numFmtId="0" fontId="3" fillId="2" borderId="6" xfId="49" applyFont="1" applyFill="1" applyBorder="1" applyAlignment="1" applyProtection="1">
      <alignment horizontal="center" vertical="center" wrapText="1"/>
    </xf>
    <xf numFmtId="0" fontId="3" fillId="2" borderId="7" xfId="49" applyFont="1" applyFill="1" applyBorder="1" applyAlignment="1" applyProtection="1">
      <alignment horizontal="center" vertical="center" wrapText="1"/>
    </xf>
    <xf numFmtId="0" fontId="3" fillId="2" borderId="8" xfId="49" applyFont="1" applyFill="1" applyBorder="1" applyAlignment="1" applyProtection="1">
      <alignment horizontal="center" vertical="center" wrapText="1"/>
    </xf>
    <xf numFmtId="0" fontId="3" fillId="2" borderId="9" xfId="49" applyFont="1" applyFill="1" applyBorder="1" applyAlignment="1" applyProtection="1">
      <alignment horizontal="center" vertical="center" wrapText="1"/>
    </xf>
    <xf numFmtId="0" fontId="3" fillId="2" borderId="9" xfId="49" applyFont="1" applyFill="1" applyBorder="1" applyAlignment="1" applyProtection="1">
      <alignment horizontal="center" vertical="top" wrapText="1"/>
    </xf>
    <xf numFmtId="0" fontId="3" fillId="2" borderId="10" xfId="49" applyFont="1" applyFill="1" applyBorder="1" applyAlignment="1" applyProtection="1">
      <alignment horizontal="center" vertical="center" wrapText="1"/>
    </xf>
    <xf numFmtId="0" fontId="3" fillId="2" borderId="11" xfId="49" applyFont="1" applyFill="1" applyBorder="1" applyAlignment="1" applyProtection="1">
      <alignment horizontal="center" vertical="center" wrapText="1"/>
    </xf>
    <xf numFmtId="0" fontId="3" fillId="2" borderId="12" xfId="49" applyFont="1" applyFill="1" applyBorder="1" applyAlignment="1" applyProtection="1">
      <alignment horizontal="center" vertical="center" wrapText="1"/>
    </xf>
    <xf numFmtId="0" fontId="3" fillId="2" borderId="13" xfId="49" applyFont="1" applyFill="1" applyBorder="1" applyAlignment="1" applyProtection="1">
      <alignment horizontal="center" vertical="center" wrapText="1"/>
    </xf>
    <xf numFmtId="0" fontId="3" fillId="2" borderId="14" xfId="49" applyFont="1" applyFill="1" applyBorder="1" applyAlignment="1" applyProtection="1">
      <alignment horizontal="center" vertical="center" wrapText="1"/>
    </xf>
    <xf numFmtId="0" fontId="3" fillId="2" borderId="14" xfId="49" applyFont="1" applyFill="1" applyBorder="1" applyAlignment="1" applyProtection="1">
      <alignment horizontal="center" vertical="top" wrapText="1"/>
    </xf>
    <xf numFmtId="0" fontId="4" fillId="0" borderId="15" xfId="49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76" fontId="6" fillId="3" borderId="17" xfId="49" applyNumberFormat="1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4" fillId="0" borderId="10" xfId="49" applyFont="1" applyFill="1" applyBorder="1" applyAlignment="1" applyProtection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176" fontId="6" fillId="3" borderId="13" xfId="49" applyNumberFormat="1" applyFont="1" applyFill="1" applyBorder="1" applyAlignment="1" applyProtection="1">
      <alignment horizontal="center" vertical="center" wrapText="1"/>
    </xf>
    <xf numFmtId="0" fontId="4" fillId="0" borderId="19" xfId="49" applyFont="1" applyFill="1" applyBorder="1" applyAlignment="1" applyProtection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0" fillId="0" borderId="0" xfId="0" applyBorder="1"/>
    <xf numFmtId="176" fontId="6" fillId="0" borderId="20" xfId="49" applyNumberFormat="1" applyFont="1" applyFill="1" applyBorder="1" applyAlignment="1" applyProtection="1">
      <alignment horizontal="center" vertical="center" wrapText="1"/>
    </xf>
    <xf numFmtId="0" fontId="4" fillId="0" borderId="16" xfId="49" applyFont="1" applyFill="1" applyBorder="1" applyAlignment="1" applyProtection="1">
      <alignment horizontal="center" vertical="center" wrapText="1"/>
    </xf>
    <xf numFmtId="176" fontId="6" fillId="0" borderId="18" xfId="49" applyNumberFormat="1" applyFont="1" applyFill="1" applyBorder="1" applyAlignment="1" applyProtection="1">
      <alignment horizontal="center" vertical="center" wrapText="1"/>
    </xf>
    <xf numFmtId="176" fontId="6" fillId="0" borderId="13" xfId="49" applyNumberFormat="1" applyFont="1" applyFill="1" applyBorder="1" applyAlignment="1" applyProtection="1">
      <alignment horizontal="center" vertical="center" wrapText="1"/>
    </xf>
    <xf numFmtId="0" fontId="0" fillId="0" borderId="4" xfId="0" applyBorder="1"/>
    <xf numFmtId="0" fontId="4" fillId="0" borderId="14" xfId="49" applyFont="1" applyFill="1" applyBorder="1" applyAlignment="1" applyProtection="1">
      <alignment horizontal="center" vertical="center" wrapText="1"/>
    </xf>
    <xf numFmtId="176" fontId="6" fillId="0" borderId="17" xfId="49" applyNumberFormat="1" applyFont="1" applyFill="1" applyBorder="1" applyAlignment="1" applyProtection="1">
      <alignment horizontal="center" vertical="center" wrapText="1"/>
    </xf>
    <xf numFmtId="0" fontId="4" fillId="0" borderId="17" xfId="49" applyFont="1" applyFill="1" applyBorder="1" applyAlignment="1" applyProtection="1">
      <alignment horizontal="center" vertical="center" wrapText="1"/>
    </xf>
    <xf numFmtId="176" fontId="6" fillId="0" borderId="16" xfId="49" applyNumberFormat="1" applyFont="1" applyFill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left" wrapText="1"/>
    </xf>
    <xf numFmtId="0" fontId="2" fillId="0" borderId="22" xfId="0" applyFont="1" applyBorder="1" applyAlignment="1">
      <alignment horizontal="left" vertical="center"/>
    </xf>
    <xf numFmtId="0" fontId="3" fillId="2" borderId="23" xfId="49" applyFont="1" applyFill="1" applyBorder="1" applyAlignment="1" applyProtection="1">
      <alignment horizontal="center" vertical="center" wrapText="1"/>
    </xf>
    <xf numFmtId="0" fontId="3" fillId="2" borderId="24" xfId="49" applyFont="1" applyFill="1" applyBorder="1" applyAlignment="1" applyProtection="1">
      <alignment horizontal="center" vertical="center" wrapText="1"/>
    </xf>
    <xf numFmtId="176" fontId="8" fillId="3" borderId="17" xfId="49" applyNumberFormat="1" applyFont="1" applyFill="1" applyBorder="1" applyAlignment="1" applyProtection="1">
      <alignment horizontal="center" vertical="center" wrapText="1"/>
    </xf>
    <xf numFmtId="176" fontId="6" fillId="0" borderId="25" xfId="49" applyNumberFormat="1" applyFont="1" applyFill="1" applyBorder="1" applyAlignment="1" applyProtection="1">
      <alignment horizontal="center" vertical="center" wrapText="1"/>
    </xf>
    <xf numFmtId="176" fontId="6" fillId="0" borderId="26" xfId="49" applyNumberFormat="1" applyFont="1" applyFill="1" applyBorder="1" applyAlignment="1" applyProtection="1">
      <alignment horizontal="center" vertical="center" wrapText="1"/>
    </xf>
    <xf numFmtId="176" fontId="8" fillId="3" borderId="13" xfId="49" applyNumberFormat="1" applyFont="1" applyFill="1" applyBorder="1" applyAlignment="1" applyProtection="1">
      <alignment horizontal="center" vertical="center" wrapText="1"/>
    </xf>
    <xf numFmtId="176" fontId="6" fillId="0" borderId="27" xfId="49" applyNumberFormat="1" applyFont="1" applyFill="1" applyBorder="1" applyAlignment="1" applyProtection="1">
      <alignment horizontal="center" vertical="center" wrapText="1"/>
    </xf>
    <xf numFmtId="176" fontId="6" fillId="0" borderId="28" xfId="49" applyNumberFormat="1" applyFont="1" applyFill="1" applyBorder="1" applyAlignment="1" applyProtection="1">
      <alignment horizontal="center" vertical="center" wrapText="1"/>
    </xf>
    <xf numFmtId="176" fontId="6" fillId="0" borderId="29" xfId="49" applyNumberFormat="1" applyFont="1" applyFill="1" applyBorder="1" applyAlignment="1" applyProtection="1">
      <alignment horizontal="center" vertical="center" wrapText="1"/>
    </xf>
    <xf numFmtId="0" fontId="7" fillId="4" borderId="0" xfId="0" applyFont="1" applyFill="1"/>
    <xf numFmtId="0" fontId="0" fillId="4" borderId="0" xfId="0" applyFill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7" fillId="4" borderId="0" xfId="0" applyFont="1" applyFill="1" applyAlignment="1">
      <alignment wrapText="1"/>
    </xf>
    <xf numFmtId="0" fontId="0" fillId="4" borderId="0" xfId="0" applyFont="1" applyFill="1" applyAlignment="1">
      <alignment horizontal="left"/>
    </xf>
    <xf numFmtId="0" fontId="0" fillId="0" borderId="0" xfId="0" applyFont="1" applyAlignment="1">
      <alignment vertical="center" wrapText="1"/>
    </xf>
    <xf numFmtId="0" fontId="0" fillId="0" borderId="0" xfId="0" applyFont="1"/>
    <xf numFmtId="0" fontId="9" fillId="0" borderId="0" xfId="0" applyFont="1"/>
    <xf numFmtId="0" fontId="0" fillId="0" borderId="0" xfId="0" applyFill="1"/>
    <xf numFmtId="0" fontId="10" fillId="0" borderId="0" xfId="0" applyFont="1"/>
    <xf numFmtId="0" fontId="0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Fill="1"/>
    <xf numFmtId="0" fontId="0" fillId="0" borderId="0" xfId="0" applyAlignment="1">
      <alignment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SEMC OTA Test requirements" xfId="49"/>
    <cellStyle name="常规 2" xfId="50"/>
  </cellStyles>
  <tableStyles count="0" defaultTableStyle="TableStyleMedium2" defaultPivotStyle="PivotStyleLight16"/>
  <colors>
    <mruColors>
      <color rgb="000432FF"/>
      <color rgb="0000FA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onnections" Target="connection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36</xdr:row>
          <xdr:rowOff>0</xdr:rowOff>
        </xdr:from>
        <xdr:to>
          <xdr:col>10</xdr:col>
          <xdr:colOff>38100</xdr:colOff>
          <xdr:row>39</xdr:row>
          <xdr:rowOff>19050</xdr:rowOff>
        </xdr:to>
        <xdr:sp>
          <xdr:nvSpPr>
            <xdr:cNvPr id="9246" name="Object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733425" y="3940175"/>
              <a:ext cx="6353175" cy="5524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180975</xdr:rowOff>
        </xdr:from>
        <xdr:to>
          <xdr:col>10</xdr:col>
          <xdr:colOff>38100</xdr:colOff>
          <xdr:row>42</xdr:row>
          <xdr:rowOff>142875</xdr:rowOff>
        </xdr:to>
        <xdr:sp>
          <xdr:nvSpPr>
            <xdr:cNvPr id="9247" name="Object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733425" y="4651375"/>
              <a:ext cx="6353175" cy="4984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B22" sqref="B22"/>
    </sheetView>
  </sheetViews>
  <sheetFormatPr defaultColWidth="8.625" defaultRowHeight="14" outlineLevelCol="1"/>
  <cols>
    <col min="1" max="1" width="44.375" customWidth="1"/>
    <col min="2" max="2" width="62.625" customWidth="1"/>
  </cols>
  <sheetData>
    <row r="1" ht="28" spans="1:1">
      <c r="A1" s="70" t="s">
        <v>0</v>
      </c>
    </row>
    <row r="3" spans="1:2">
      <c r="A3" s="71" t="s">
        <v>1</v>
      </c>
      <c r="B3" s="72" t="s">
        <v>2</v>
      </c>
    </row>
    <row r="4" spans="1:2">
      <c r="A4" s="71" t="s">
        <v>3</v>
      </c>
      <c r="B4" t="s">
        <v>4</v>
      </c>
    </row>
    <row r="5" spans="1:2">
      <c r="A5" s="71" t="s">
        <v>5</v>
      </c>
      <c r="B5" t="s">
        <v>6</v>
      </c>
    </row>
    <row r="6" spans="1:2">
      <c r="A6" s="71" t="s">
        <v>7</v>
      </c>
      <c r="B6" t="s">
        <v>8</v>
      </c>
    </row>
    <row r="7" spans="1:2">
      <c r="A7" s="71" t="s">
        <v>9</v>
      </c>
      <c r="B7" t="s">
        <v>10</v>
      </c>
    </row>
    <row r="8" spans="1:1">
      <c r="A8" s="71"/>
    </row>
    <row r="9" ht="28" spans="1:2">
      <c r="A9" s="71" t="s">
        <v>11</v>
      </c>
      <c r="B9" s="73" t="s">
        <v>12</v>
      </c>
    </row>
    <row r="10" ht="28" spans="1:2">
      <c r="A10" s="71" t="s">
        <v>13</v>
      </c>
      <c r="B10" s="56" t="s">
        <v>14</v>
      </c>
    </row>
    <row r="11" spans="2:2">
      <c r="B11" s="71"/>
    </row>
  </sheetData>
  <dataValidations count="1">
    <dataValidation allowBlank="1" showInputMessage="1" showErrorMessage="1" promptTitle="TDoc#" prompt="Make sure new TDocs have unique TDoc numbers, otherwise they cannot be imported." sqref="B3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35"/>
  <sheetViews>
    <sheetView zoomScale="115" zoomScaleNormal="115" topLeftCell="A7" workbookViewId="0">
      <selection activeCell="B37" sqref="B37"/>
    </sheetView>
  </sheetViews>
  <sheetFormatPr defaultColWidth="8.625" defaultRowHeight="14" outlineLevelCol="3"/>
  <cols>
    <col min="1" max="1" width="40.5" customWidth="1"/>
    <col min="2" max="2" width="68.375" customWidth="1"/>
    <col min="3" max="3" width="20.375" customWidth="1"/>
    <col min="4" max="4" width="10.375" customWidth="1"/>
    <col min="5" max="5" width="12.625" customWidth="1"/>
    <col min="7" max="7" width="20.625" customWidth="1"/>
    <col min="8" max="8" width="10.375" customWidth="1"/>
    <col min="9" max="9" width="17.125" customWidth="1"/>
    <col min="10" max="10" width="10.625" customWidth="1"/>
  </cols>
  <sheetData>
    <row r="1" spans="1:2">
      <c r="A1" s="54" t="s">
        <v>15</v>
      </c>
      <c r="B1" s="55"/>
    </row>
    <row r="2" spans="1:2">
      <c r="A2" s="56" t="s">
        <v>16</v>
      </c>
      <c r="B2" s="57" t="s">
        <v>17</v>
      </c>
    </row>
    <row r="3" spans="1:2">
      <c r="A3" s="56" t="s">
        <v>18</v>
      </c>
      <c r="B3" s="58" t="s">
        <v>19</v>
      </c>
    </row>
    <row r="4" spans="1:2">
      <c r="A4" s="56" t="s">
        <v>20</v>
      </c>
      <c r="B4" s="59" t="s">
        <v>21</v>
      </c>
    </row>
    <row r="5" spans="1:2">
      <c r="A5" s="60" t="s">
        <v>22</v>
      </c>
      <c r="B5" s="61"/>
    </row>
    <row r="6" spans="1:2">
      <c r="A6" s="56" t="s">
        <v>23</v>
      </c>
      <c r="B6" s="56" t="s">
        <v>24</v>
      </c>
    </row>
    <row r="7" spans="1:2">
      <c r="A7" s="56" t="s">
        <v>25</v>
      </c>
      <c r="B7" s="57" t="s">
        <v>26</v>
      </c>
    </row>
    <row r="8" spans="1:2">
      <c r="A8" s="60" t="s">
        <v>27</v>
      </c>
      <c r="B8" s="61"/>
    </row>
    <row r="9" spans="1:2">
      <c r="A9" s="56" t="s">
        <v>28</v>
      </c>
      <c r="B9" s="57" t="s">
        <v>29</v>
      </c>
    </row>
    <row r="10" spans="1:2">
      <c r="A10" s="56" t="s">
        <v>30</v>
      </c>
      <c r="B10" s="57" t="s">
        <v>31</v>
      </c>
    </row>
    <row r="11" spans="1:2">
      <c r="A11" s="56" t="s">
        <v>32</v>
      </c>
      <c r="B11" s="57" t="s">
        <v>33</v>
      </c>
    </row>
    <row r="12" spans="1:2">
      <c r="A12" s="56" t="s">
        <v>34</v>
      </c>
      <c r="B12" s="57" t="s">
        <v>35</v>
      </c>
    </row>
    <row r="13" spans="1:2">
      <c r="A13" s="62" t="s">
        <v>36</v>
      </c>
      <c r="B13" s="57" t="s">
        <v>37</v>
      </c>
    </row>
    <row r="14" spans="1:2">
      <c r="A14" s="62"/>
      <c r="B14" s="57" t="s">
        <v>38</v>
      </c>
    </row>
    <row r="15" spans="1:2">
      <c r="A15" s="62"/>
      <c r="B15" s="57" t="s">
        <v>39</v>
      </c>
    </row>
    <row r="16" spans="1:2">
      <c r="A16" s="62"/>
      <c r="B16" s="57" t="s">
        <v>40</v>
      </c>
    </row>
    <row r="17" spans="1:2">
      <c r="A17" s="60" t="s">
        <v>41</v>
      </c>
      <c r="B17" s="61"/>
    </row>
    <row r="18" spans="1:2">
      <c r="A18" s="56" t="s">
        <v>42</v>
      </c>
      <c r="B18" s="63" t="s">
        <v>43</v>
      </c>
    </row>
    <row r="19" spans="1:2">
      <c r="A19" s="56" t="s">
        <v>44</v>
      </c>
      <c r="B19" s="63" t="s">
        <v>45</v>
      </c>
    </row>
    <row r="20" spans="1:2">
      <c r="A20" s="56" t="s">
        <v>46</v>
      </c>
      <c r="B20" t="s">
        <v>47</v>
      </c>
    </row>
    <row r="21" spans="1:3">
      <c r="A21" s="56" t="s">
        <v>48</v>
      </c>
      <c r="B21" t="s">
        <v>49</v>
      </c>
      <c r="C21" s="64"/>
    </row>
    <row r="22" spans="1:3">
      <c r="A22" s="60" t="s">
        <v>50</v>
      </c>
      <c r="B22" s="60" t="s">
        <v>51</v>
      </c>
      <c r="C22" s="64"/>
    </row>
    <row r="23" spans="1:2">
      <c r="A23" s="56" t="s">
        <v>52</v>
      </c>
      <c r="B23" t="s">
        <v>6</v>
      </c>
    </row>
    <row r="24" spans="1:2">
      <c r="A24" s="56" t="s">
        <v>53</v>
      </c>
      <c r="B24" t="s">
        <v>54</v>
      </c>
    </row>
    <row r="25" spans="1:2">
      <c r="A25" s="56" t="s">
        <v>55</v>
      </c>
      <c r="B25" s="57" t="s">
        <v>56</v>
      </c>
    </row>
    <row r="26" spans="1:2">
      <c r="A26" s="56" t="s">
        <v>57</v>
      </c>
      <c r="B26" s="57" t="s">
        <v>58</v>
      </c>
    </row>
    <row r="27" spans="1:2">
      <c r="A27" s="56" t="s">
        <v>59</v>
      </c>
      <c r="B27" s="65" t="s">
        <v>60</v>
      </c>
    </row>
    <row r="28" spans="1:2">
      <c r="A28" s="56" t="s">
        <v>61</v>
      </c>
      <c r="B28" t="s">
        <v>62</v>
      </c>
    </row>
    <row r="29" spans="1:4">
      <c r="A29" s="56" t="s">
        <v>63</v>
      </c>
      <c r="B29" t="s">
        <v>62</v>
      </c>
      <c r="C29" s="66" t="str">
        <f>IF(B29="Noise Limited","RS-EPRE [dBm / 15kHz]","SIR [dB]")</f>
        <v>SIR [dB]</v>
      </c>
      <c r="D29" s="66" t="str">
        <f>IF(B29="Noise Limited","[dBm / 15kHz]","[dB]")</f>
        <v>[dB]</v>
      </c>
    </row>
    <row r="30" spans="1:2">
      <c r="A30" s="67" t="s">
        <v>64</v>
      </c>
      <c r="B30" t="s">
        <v>65</v>
      </c>
    </row>
    <row r="31" spans="1:2">
      <c r="A31" s="67" t="s">
        <v>66</v>
      </c>
      <c r="B31" s="68" t="s">
        <v>67</v>
      </c>
    </row>
    <row r="32" ht="28.15" customHeight="1" spans="1:2">
      <c r="A32" s="62" t="s">
        <v>68</v>
      </c>
      <c r="B32" s="68">
        <v>2023.03</v>
      </c>
    </row>
    <row r="33" spans="1:2">
      <c r="A33" s="63"/>
      <c r="B33" s="63"/>
    </row>
    <row r="34" ht="17.25" customHeight="1" spans="1:2">
      <c r="A34" s="69" t="s">
        <v>69</v>
      </c>
      <c r="B34" s="69"/>
    </row>
    <row r="35" spans="1:2">
      <c r="A35" s="69" t="s">
        <v>70</v>
      </c>
      <c r="B35" s="69"/>
    </row>
  </sheetData>
  <mergeCells count="3">
    <mergeCell ref="A34:B34"/>
    <mergeCell ref="A35:B35"/>
    <mergeCell ref="A13:A1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6"/>
  <sheetViews>
    <sheetView workbookViewId="0">
      <selection activeCell="V51" sqref="$A51:$XFD68"/>
    </sheetView>
  </sheetViews>
  <sheetFormatPr defaultColWidth="9" defaultRowHeight="14"/>
  <cols>
    <col min="1" max="1" width="9.625" customWidth="1"/>
    <col min="8" max="8" width="9.375" customWidth="1"/>
    <col min="10" max="10" width="10.5" customWidth="1"/>
    <col min="12" max="12" width="11" customWidth="1"/>
    <col min="14" max="15" width="10.5" customWidth="1"/>
    <col min="21" max="21" width="10.5" customWidth="1"/>
  </cols>
  <sheetData>
    <row r="1" ht="21" customHeight="1" spans="1:21">
      <c r="A1" s="1" t="s">
        <v>71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3"/>
    </row>
    <row r="2" ht="14.75" spans="1:21">
      <c r="A2" s="3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4"/>
    </row>
    <row r="3" ht="15" customHeight="1" spans="1:21">
      <c r="A3" s="5" t="s">
        <v>73</v>
      </c>
      <c r="B3" s="6" t="s">
        <v>74</v>
      </c>
      <c r="C3" s="7"/>
      <c r="D3" s="8" t="s">
        <v>75</v>
      </c>
      <c r="E3" s="9" t="s">
        <v>76</v>
      </c>
      <c r="F3" s="9"/>
      <c r="G3" s="8" t="s">
        <v>77</v>
      </c>
      <c r="H3" s="10" t="s">
        <v>78</v>
      </c>
      <c r="I3" s="10"/>
      <c r="J3" s="9" t="s">
        <v>79</v>
      </c>
      <c r="K3" s="33"/>
      <c r="L3" s="5" t="s">
        <v>73</v>
      </c>
      <c r="M3" s="6" t="s">
        <v>74</v>
      </c>
      <c r="N3" s="7"/>
      <c r="O3" s="8" t="s">
        <v>75</v>
      </c>
      <c r="P3" s="9" t="s">
        <v>76</v>
      </c>
      <c r="Q3" s="9"/>
      <c r="R3" s="8" t="s">
        <v>77</v>
      </c>
      <c r="S3" s="10" t="s">
        <v>80</v>
      </c>
      <c r="T3" s="10"/>
      <c r="U3" s="45" t="s">
        <v>81</v>
      </c>
    </row>
    <row r="4" ht="14.75" spans="1:21">
      <c r="A4" s="11"/>
      <c r="B4" s="12"/>
      <c r="C4" s="13"/>
      <c r="D4" s="14"/>
      <c r="E4" s="15"/>
      <c r="F4" s="15"/>
      <c r="G4" s="14"/>
      <c r="H4" s="16" t="s">
        <v>82</v>
      </c>
      <c r="I4" s="16" t="s">
        <v>83</v>
      </c>
      <c r="J4" s="15"/>
      <c r="K4" s="33"/>
      <c r="L4" s="11"/>
      <c r="M4" s="12"/>
      <c r="N4" s="13"/>
      <c r="O4" s="14"/>
      <c r="P4" s="15"/>
      <c r="Q4" s="15"/>
      <c r="R4" s="14"/>
      <c r="S4" s="16" t="s">
        <v>82</v>
      </c>
      <c r="T4" s="16" t="s">
        <v>83</v>
      </c>
      <c r="U4" s="46"/>
    </row>
    <row r="5" ht="15.5" spans="1:21">
      <c r="A5" s="17" t="s">
        <v>84</v>
      </c>
      <c r="B5" s="18" t="s">
        <v>85</v>
      </c>
      <c r="C5" s="18">
        <v>623334</v>
      </c>
      <c r="D5" s="19" t="s">
        <v>86</v>
      </c>
      <c r="E5" s="18" t="s">
        <v>85</v>
      </c>
      <c r="F5" s="18">
        <v>623334</v>
      </c>
      <c r="G5" s="20" t="s">
        <v>87</v>
      </c>
      <c r="H5" s="21">
        <v>11.3593</v>
      </c>
      <c r="I5" s="21">
        <v>12.5596</v>
      </c>
      <c r="J5" s="34">
        <f>10*LOG((10^(H5/10)+10^(H6/10)+10^(H7/10)+10^(I5/10)+10^(I6/10)+10^(I7/10))/6)</f>
        <v>11.9447095806112</v>
      </c>
      <c r="K5" s="33"/>
      <c r="L5" s="35" t="s">
        <v>84</v>
      </c>
      <c r="M5" s="18" t="s">
        <v>85</v>
      </c>
      <c r="N5" s="18">
        <v>623334</v>
      </c>
      <c r="O5" s="20" t="s">
        <v>88</v>
      </c>
      <c r="P5" s="18" t="s">
        <v>85</v>
      </c>
      <c r="Q5" s="18">
        <v>623334</v>
      </c>
      <c r="R5" s="20" t="s">
        <v>87</v>
      </c>
      <c r="S5" s="47">
        <v>-82.0195</v>
      </c>
      <c r="T5" s="47">
        <v>-82.2478</v>
      </c>
      <c r="U5" s="48">
        <f>10*LOG(6/((1/10^(S5/10))+(1/10^(S6/10))+(1/10^(S7/10))+(1/10^(T5/10))+(1/10^(T6/10))+(1/10^(T7/10))))</f>
        <v>-83.1467812189834</v>
      </c>
    </row>
    <row r="6" ht="15.5" spans="1:21">
      <c r="A6" s="17"/>
      <c r="B6" s="18" t="s">
        <v>89</v>
      </c>
      <c r="C6" s="18">
        <v>636666</v>
      </c>
      <c r="D6" s="22"/>
      <c r="E6" s="18" t="s">
        <v>89</v>
      </c>
      <c r="F6" s="18">
        <v>636666</v>
      </c>
      <c r="G6" s="23"/>
      <c r="H6" s="21">
        <v>11.3232</v>
      </c>
      <c r="I6" s="21">
        <v>12.162</v>
      </c>
      <c r="J6" s="36"/>
      <c r="K6" s="33"/>
      <c r="L6" s="35"/>
      <c r="M6" s="18" t="s">
        <v>89</v>
      </c>
      <c r="N6" s="18">
        <v>636666</v>
      </c>
      <c r="O6" s="23"/>
      <c r="P6" s="18" t="s">
        <v>89</v>
      </c>
      <c r="Q6" s="18">
        <v>636666</v>
      </c>
      <c r="R6" s="23"/>
      <c r="S6" s="47">
        <v>-84.08</v>
      </c>
      <c r="T6" s="47">
        <v>-83.5813</v>
      </c>
      <c r="U6" s="49"/>
    </row>
    <row r="7" ht="16.25" spans="1:21">
      <c r="A7" s="24"/>
      <c r="B7" s="25" t="s">
        <v>90</v>
      </c>
      <c r="C7" s="25">
        <v>650000</v>
      </c>
      <c r="D7" s="26"/>
      <c r="E7" s="25" t="s">
        <v>90</v>
      </c>
      <c r="F7" s="25">
        <v>650000</v>
      </c>
      <c r="G7" s="27"/>
      <c r="H7" s="21">
        <v>11.5602</v>
      </c>
      <c r="I7" s="28">
        <v>12.5167</v>
      </c>
      <c r="J7" s="37"/>
      <c r="K7" s="38"/>
      <c r="L7" s="39"/>
      <c r="M7" s="25" t="s">
        <v>90</v>
      </c>
      <c r="N7" s="25">
        <v>650000</v>
      </c>
      <c r="O7" s="27"/>
      <c r="P7" s="25" t="s">
        <v>90</v>
      </c>
      <c r="Q7" s="25">
        <v>650000</v>
      </c>
      <c r="R7" s="27"/>
      <c r="S7" s="50">
        <v>-83.0366</v>
      </c>
      <c r="T7" s="50">
        <v>-83.5437</v>
      </c>
      <c r="U7" s="51"/>
    </row>
    <row r="9" ht="14.75"/>
    <row r="10" ht="21" customHeight="1" spans="1:21">
      <c r="A10" s="1" t="s">
        <v>91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43"/>
    </row>
    <row r="11" ht="14.75" spans="1:21">
      <c r="A11" s="3" t="s">
        <v>72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4"/>
    </row>
    <row r="12" ht="15" customHeight="1" spans="1:21">
      <c r="A12" s="5" t="s">
        <v>73</v>
      </c>
      <c r="B12" s="6" t="s">
        <v>74</v>
      </c>
      <c r="C12" s="7"/>
      <c r="D12" s="8" t="s">
        <v>75</v>
      </c>
      <c r="E12" s="9" t="s">
        <v>76</v>
      </c>
      <c r="F12" s="9"/>
      <c r="G12" s="8" t="s">
        <v>77</v>
      </c>
      <c r="H12" s="10" t="s">
        <v>78</v>
      </c>
      <c r="I12" s="10"/>
      <c r="J12" s="9" t="s">
        <v>79</v>
      </c>
      <c r="K12" s="33"/>
      <c r="L12" s="5" t="s">
        <v>73</v>
      </c>
      <c r="M12" s="6" t="s">
        <v>74</v>
      </c>
      <c r="N12" s="7"/>
      <c r="O12" s="8" t="s">
        <v>75</v>
      </c>
      <c r="P12" s="9" t="s">
        <v>76</v>
      </c>
      <c r="Q12" s="9"/>
      <c r="R12" s="8" t="s">
        <v>77</v>
      </c>
      <c r="S12" s="10" t="s">
        <v>80</v>
      </c>
      <c r="T12" s="10"/>
      <c r="U12" s="45" t="s">
        <v>81</v>
      </c>
    </row>
    <row r="13" ht="14.75" spans="1:21">
      <c r="A13" s="11"/>
      <c r="B13" s="12"/>
      <c r="C13" s="13"/>
      <c r="D13" s="14"/>
      <c r="E13" s="15"/>
      <c r="F13" s="15"/>
      <c r="G13" s="14"/>
      <c r="H13" s="16" t="s">
        <v>82</v>
      </c>
      <c r="I13" s="16" t="s">
        <v>83</v>
      </c>
      <c r="J13" s="15"/>
      <c r="K13" s="33"/>
      <c r="L13" s="11"/>
      <c r="M13" s="12"/>
      <c r="N13" s="13"/>
      <c r="O13" s="14"/>
      <c r="P13" s="15"/>
      <c r="Q13" s="15"/>
      <c r="R13" s="14"/>
      <c r="S13" s="16" t="s">
        <v>82</v>
      </c>
      <c r="T13" s="16" t="s">
        <v>83</v>
      </c>
      <c r="U13" s="46"/>
    </row>
    <row r="14" ht="15.5" spans="1:21">
      <c r="A14" s="17" t="s">
        <v>84</v>
      </c>
      <c r="B14" s="18" t="s">
        <v>85</v>
      </c>
      <c r="C14" s="18">
        <v>623334</v>
      </c>
      <c r="D14" s="19" t="s">
        <v>86</v>
      </c>
      <c r="E14" s="18" t="s">
        <v>85</v>
      </c>
      <c r="F14" s="18">
        <v>623334</v>
      </c>
      <c r="G14" s="20" t="s">
        <v>87</v>
      </c>
      <c r="H14" s="21">
        <v>10.3885</v>
      </c>
      <c r="I14" s="21">
        <v>10.8349</v>
      </c>
      <c r="J14" s="34">
        <f>10*LOG((10^(H14/10)+10^(H15/10)+10^(H16/10)+10^(I14/10)+10^(I15/10)+10^(I16/10))/6)</f>
        <v>11.6906328295238</v>
      </c>
      <c r="K14" s="33"/>
      <c r="L14" s="35" t="s">
        <v>84</v>
      </c>
      <c r="M14" s="18" t="s">
        <v>85</v>
      </c>
      <c r="N14" s="18">
        <v>623334</v>
      </c>
      <c r="O14" s="20" t="s">
        <v>88</v>
      </c>
      <c r="P14" s="18" t="s">
        <v>85</v>
      </c>
      <c r="Q14" s="18">
        <v>623334</v>
      </c>
      <c r="R14" s="20" t="s">
        <v>87</v>
      </c>
      <c r="S14" s="47">
        <v>-83.829</v>
      </c>
      <c r="T14" s="47">
        <v>-82.7662</v>
      </c>
      <c r="U14" s="48">
        <f>10*LOG(6/((1/10^(S14/10))+(1/10^(S15/10))+(1/10^(S16/10))+(1/10^(T14/10))+(1/10^(T15/10))+(1/10^(T16/10))))</f>
        <v>-83.6032027596863</v>
      </c>
    </row>
    <row r="15" ht="15.5" spans="1:21">
      <c r="A15" s="17"/>
      <c r="B15" s="18" t="s">
        <v>89</v>
      </c>
      <c r="C15" s="18">
        <v>636666</v>
      </c>
      <c r="D15" s="22"/>
      <c r="E15" s="18" t="s">
        <v>89</v>
      </c>
      <c r="F15" s="18">
        <v>636666</v>
      </c>
      <c r="G15" s="23"/>
      <c r="H15" s="21">
        <v>11.7528</v>
      </c>
      <c r="I15" s="21">
        <v>12.4219</v>
      </c>
      <c r="J15" s="36"/>
      <c r="K15" s="33"/>
      <c r="L15" s="35"/>
      <c r="M15" s="18" t="s">
        <v>89</v>
      </c>
      <c r="N15" s="18">
        <v>636666</v>
      </c>
      <c r="O15" s="23"/>
      <c r="P15" s="18" t="s">
        <v>89</v>
      </c>
      <c r="Q15" s="18">
        <v>636666</v>
      </c>
      <c r="R15" s="23"/>
      <c r="S15" s="47">
        <v>-84.1465</v>
      </c>
      <c r="T15" s="47">
        <v>-84.111</v>
      </c>
      <c r="U15" s="49"/>
    </row>
    <row r="16" ht="16.25" spans="1:21">
      <c r="A16" s="24"/>
      <c r="B16" s="25" t="s">
        <v>90</v>
      </c>
      <c r="C16" s="25">
        <v>650000</v>
      </c>
      <c r="D16" s="26"/>
      <c r="E16" s="25" t="s">
        <v>90</v>
      </c>
      <c r="F16" s="25">
        <v>650000</v>
      </c>
      <c r="G16" s="27"/>
      <c r="H16" s="28">
        <v>11.8236</v>
      </c>
      <c r="I16" s="28">
        <v>12.5149</v>
      </c>
      <c r="J16" s="37"/>
      <c r="K16" s="38"/>
      <c r="L16" s="39"/>
      <c r="M16" s="25" t="s">
        <v>90</v>
      </c>
      <c r="N16" s="25">
        <v>650000</v>
      </c>
      <c r="O16" s="27"/>
      <c r="P16" s="25" t="s">
        <v>90</v>
      </c>
      <c r="Q16" s="25">
        <v>650000</v>
      </c>
      <c r="R16" s="27"/>
      <c r="S16" s="50">
        <v>-83.3596</v>
      </c>
      <c r="T16" s="50">
        <v>-83.2372</v>
      </c>
      <c r="U16" s="51"/>
    </row>
    <row r="19" ht="15" hidden="1" spans="1:21">
      <c r="A19" s="1" t="s">
        <v>92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43"/>
    </row>
    <row r="20" ht="14.75" hidden="1" spans="1:21">
      <c r="A20" s="3" t="s">
        <v>72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4"/>
    </row>
    <row r="21" hidden="1" spans="1:21">
      <c r="A21" s="5" t="s">
        <v>73</v>
      </c>
      <c r="B21" s="6" t="s">
        <v>74</v>
      </c>
      <c r="C21" s="7"/>
      <c r="D21" s="8" t="s">
        <v>75</v>
      </c>
      <c r="E21" s="9" t="s">
        <v>76</v>
      </c>
      <c r="F21" s="9"/>
      <c r="G21" s="8" t="s">
        <v>77</v>
      </c>
      <c r="H21" s="10" t="s">
        <v>78</v>
      </c>
      <c r="I21" s="10"/>
      <c r="J21" s="9" t="s">
        <v>79</v>
      </c>
      <c r="K21" s="33"/>
      <c r="L21" s="5" t="s">
        <v>73</v>
      </c>
      <c r="M21" s="6" t="s">
        <v>74</v>
      </c>
      <c r="N21" s="7"/>
      <c r="O21" s="8" t="s">
        <v>75</v>
      </c>
      <c r="P21" s="9" t="s">
        <v>76</v>
      </c>
      <c r="Q21" s="9"/>
      <c r="R21" s="8" t="s">
        <v>77</v>
      </c>
      <c r="S21" s="10" t="s">
        <v>80</v>
      </c>
      <c r="T21" s="10"/>
      <c r="U21" s="45" t="s">
        <v>81</v>
      </c>
    </row>
    <row r="22" ht="14.75" hidden="1" spans="1:21">
      <c r="A22" s="11"/>
      <c r="B22" s="12"/>
      <c r="C22" s="13"/>
      <c r="D22" s="14"/>
      <c r="E22" s="15"/>
      <c r="F22" s="15"/>
      <c r="G22" s="14"/>
      <c r="H22" s="16" t="s">
        <v>82</v>
      </c>
      <c r="I22" s="16" t="s">
        <v>83</v>
      </c>
      <c r="J22" s="15"/>
      <c r="K22" s="33"/>
      <c r="L22" s="11"/>
      <c r="M22" s="12"/>
      <c r="N22" s="13"/>
      <c r="O22" s="14"/>
      <c r="P22" s="15"/>
      <c r="Q22" s="15"/>
      <c r="R22" s="14"/>
      <c r="S22" s="16" t="s">
        <v>82</v>
      </c>
      <c r="T22" s="16" t="s">
        <v>83</v>
      </c>
      <c r="U22" s="46"/>
    </row>
    <row r="23" ht="15.5" hidden="1" spans="1:21">
      <c r="A23" s="29" t="s">
        <v>93</v>
      </c>
      <c r="B23" s="30" t="s">
        <v>85</v>
      </c>
      <c r="C23" s="18">
        <v>142600</v>
      </c>
      <c r="D23" s="20" t="s">
        <v>94</v>
      </c>
      <c r="E23" s="30" t="s">
        <v>85</v>
      </c>
      <c r="F23" s="18">
        <v>153600</v>
      </c>
      <c r="G23" s="20" t="s">
        <v>95</v>
      </c>
      <c r="H23" s="21"/>
      <c r="I23" s="21"/>
      <c r="J23" s="40">
        <f>10*LOG((10^(H23/10)+10^(H24/10)+10^(H25/10)+10^(I23/10)+10^(I24/10)+10^(I25/10))/6)</f>
        <v>0</v>
      </c>
      <c r="K23" s="33"/>
      <c r="L23" s="41" t="s">
        <v>93</v>
      </c>
      <c r="M23" s="30" t="s">
        <v>85</v>
      </c>
      <c r="N23" s="18">
        <v>142600</v>
      </c>
      <c r="O23" s="20" t="s">
        <v>96</v>
      </c>
      <c r="P23" s="30" t="s">
        <v>85</v>
      </c>
      <c r="Q23" s="18">
        <v>153600</v>
      </c>
      <c r="R23" s="20" t="s">
        <v>95</v>
      </c>
      <c r="S23" s="21"/>
      <c r="T23" s="21"/>
      <c r="U23" s="52">
        <f>10*LOG(6/((1/10^(S23/10))+(1/10^(S24/10))+(1/10^(S25/10))+(1/10^(T23/10))+(1/10^(T24/10))+(1/10^(T25/10))))</f>
        <v>0</v>
      </c>
    </row>
    <row r="24" ht="15.5" hidden="1" spans="1:21">
      <c r="A24" s="17"/>
      <c r="B24" s="18" t="s">
        <v>89</v>
      </c>
      <c r="C24" s="18">
        <v>145600</v>
      </c>
      <c r="D24" s="23"/>
      <c r="E24" s="18" t="s">
        <v>89</v>
      </c>
      <c r="F24" s="18">
        <v>156600</v>
      </c>
      <c r="G24" s="23"/>
      <c r="H24" s="21"/>
      <c r="I24" s="21"/>
      <c r="J24" s="42"/>
      <c r="K24" s="33"/>
      <c r="L24" s="35"/>
      <c r="M24" s="18" t="s">
        <v>89</v>
      </c>
      <c r="N24" s="18">
        <v>145600</v>
      </c>
      <c r="O24" s="23"/>
      <c r="P24" s="18" t="s">
        <v>89</v>
      </c>
      <c r="Q24" s="18">
        <v>156600</v>
      </c>
      <c r="R24" s="23"/>
      <c r="S24" s="21"/>
      <c r="T24" s="21"/>
      <c r="U24" s="53"/>
    </row>
    <row r="25" ht="16.25" hidden="1" spans="1:21">
      <c r="A25" s="17"/>
      <c r="B25" s="18" t="s">
        <v>90</v>
      </c>
      <c r="C25" s="18">
        <v>147600</v>
      </c>
      <c r="D25" s="27"/>
      <c r="E25" s="18" t="s">
        <v>90</v>
      </c>
      <c r="F25" s="18">
        <v>158600</v>
      </c>
      <c r="G25" s="27"/>
      <c r="H25" s="21"/>
      <c r="I25" s="21"/>
      <c r="J25" s="42"/>
      <c r="K25" s="33"/>
      <c r="L25" s="35"/>
      <c r="M25" s="18" t="s">
        <v>90</v>
      </c>
      <c r="N25" s="18">
        <v>147600</v>
      </c>
      <c r="O25" s="27"/>
      <c r="P25" s="18" t="s">
        <v>90</v>
      </c>
      <c r="Q25" s="18">
        <v>158600</v>
      </c>
      <c r="R25" s="27"/>
      <c r="S25" s="21"/>
      <c r="T25" s="21"/>
      <c r="U25" s="53"/>
    </row>
    <row r="26" hidden="1"/>
    <row r="27" ht="14.75" hidden="1"/>
    <row r="28" ht="15" hidden="1" spans="1:21">
      <c r="A28" s="1" t="s">
        <v>97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43"/>
    </row>
    <row r="29" ht="14.75" hidden="1" spans="1:21">
      <c r="A29" s="3" t="s">
        <v>72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4"/>
    </row>
    <row r="30" hidden="1" spans="1:21">
      <c r="A30" s="5" t="s">
        <v>73</v>
      </c>
      <c r="B30" s="6" t="s">
        <v>74</v>
      </c>
      <c r="C30" s="7"/>
      <c r="D30" s="8" t="s">
        <v>75</v>
      </c>
      <c r="E30" s="9" t="s">
        <v>76</v>
      </c>
      <c r="F30" s="9"/>
      <c r="G30" s="8" t="s">
        <v>77</v>
      </c>
      <c r="H30" s="10" t="s">
        <v>78</v>
      </c>
      <c r="I30" s="10"/>
      <c r="J30" s="9" t="s">
        <v>79</v>
      </c>
      <c r="K30" s="33"/>
      <c r="L30" s="5" t="s">
        <v>73</v>
      </c>
      <c r="M30" s="6" t="s">
        <v>74</v>
      </c>
      <c r="N30" s="7"/>
      <c r="O30" s="8" t="s">
        <v>75</v>
      </c>
      <c r="P30" s="9" t="s">
        <v>76</v>
      </c>
      <c r="Q30" s="9"/>
      <c r="R30" s="8" t="s">
        <v>77</v>
      </c>
      <c r="S30" s="10" t="s">
        <v>80</v>
      </c>
      <c r="T30" s="10"/>
      <c r="U30" s="45" t="s">
        <v>81</v>
      </c>
    </row>
    <row r="31" ht="14.75" hidden="1" spans="1:21">
      <c r="A31" s="11"/>
      <c r="B31" s="12"/>
      <c r="C31" s="13"/>
      <c r="D31" s="14"/>
      <c r="E31" s="15"/>
      <c r="F31" s="15"/>
      <c r="G31" s="14"/>
      <c r="H31" s="16" t="s">
        <v>82</v>
      </c>
      <c r="I31" s="16" t="s">
        <v>83</v>
      </c>
      <c r="J31" s="15"/>
      <c r="K31" s="33"/>
      <c r="L31" s="11"/>
      <c r="M31" s="12"/>
      <c r="N31" s="13"/>
      <c r="O31" s="14"/>
      <c r="P31" s="15"/>
      <c r="Q31" s="15"/>
      <c r="R31" s="14"/>
      <c r="S31" s="16" t="s">
        <v>82</v>
      </c>
      <c r="T31" s="16" t="s">
        <v>83</v>
      </c>
      <c r="U31" s="46"/>
    </row>
    <row r="32" ht="15.5" hidden="1" spans="1:21">
      <c r="A32" s="29" t="s">
        <v>93</v>
      </c>
      <c r="B32" s="30" t="s">
        <v>85</v>
      </c>
      <c r="C32" s="18">
        <v>142600</v>
      </c>
      <c r="D32" s="20" t="s">
        <v>94</v>
      </c>
      <c r="E32" s="30" t="s">
        <v>85</v>
      </c>
      <c r="F32" s="18">
        <v>153600</v>
      </c>
      <c r="G32" s="20" t="s">
        <v>95</v>
      </c>
      <c r="H32" s="21"/>
      <c r="I32" s="21"/>
      <c r="J32" s="40">
        <f>10*LOG((10^(H32/10)+10^(H33/10)+10^(H34/10)+10^(I32/10)+10^(I33/10)+10^(I34/10))/6)</f>
        <v>0</v>
      </c>
      <c r="K32" s="33"/>
      <c r="L32" s="41" t="s">
        <v>93</v>
      </c>
      <c r="M32" s="30" t="s">
        <v>85</v>
      </c>
      <c r="N32" s="18">
        <v>142600</v>
      </c>
      <c r="O32" s="20" t="s">
        <v>96</v>
      </c>
      <c r="P32" s="30" t="s">
        <v>85</v>
      </c>
      <c r="Q32" s="18">
        <v>153600</v>
      </c>
      <c r="R32" s="20" t="s">
        <v>95</v>
      </c>
      <c r="S32" s="21"/>
      <c r="T32" s="21"/>
      <c r="U32" s="52">
        <f>10*LOG(6/((1/10^(S32/10))+(1/10^(S33/10))+(1/10^(S34/10))+(1/10^(T32/10))+(1/10^(T33/10))+(1/10^(T34/10))))</f>
        <v>0</v>
      </c>
    </row>
    <row r="33" ht="15.5" hidden="1" spans="1:21">
      <c r="A33" s="17"/>
      <c r="B33" s="18" t="s">
        <v>89</v>
      </c>
      <c r="C33" s="18">
        <v>145600</v>
      </c>
      <c r="D33" s="23"/>
      <c r="E33" s="18" t="s">
        <v>89</v>
      </c>
      <c r="F33" s="18">
        <v>156600</v>
      </c>
      <c r="G33" s="23"/>
      <c r="H33" s="21"/>
      <c r="I33" s="21"/>
      <c r="J33" s="42"/>
      <c r="K33" s="33"/>
      <c r="L33" s="35"/>
      <c r="M33" s="18" t="s">
        <v>89</v>
      </c>
      <c r="N33" s="18">
        <v>145600</v>
      </c>
      <c r="O33" s="23"/>
      <c r="P33" s="18" t="s">
        <v>89</v>
      </c>
      <c r="Q33" s="18">
        <v>156600</v>
      </c>
      <c r="R33" s="23"/>
      <c r="S33" s="21"/>
      <c r="T33" s="21"/>
      <c r="U33" s="53"/>
    </row>
    <row r="34" ht="16.25" hidden="1" spans="1:21">
      <c r="A34" s="17"/>
      <c r="B34" s="18" t="s">
        <v>90</v>
      </c>
      <c r="C34" s="18">
        <v>147600</v>
      </c>
      <c r="D34" s="27"/>
      <c r="E34" s="18" t="s">
        <v>90</v>
      </c>
      <c r="F34" s="18">
        <v>158600</v>
      </c>
      <c r="G34" s="27"/>
      <c r="H34" s="21"/>
      <c r="I34" s="21"/>
      <c r="J34" s="42"/>
      <c r="K34" s="33"/>
      <c r="L34" s="35"/>
      <c r="M34" s="18" t="s">
        <v>90</v>
      </c>
      <c r="N34" s="18">
        <v>147600</v>
      </c>
      <c r="O34" s="27"/>
      <c r="P34" s="18" t="s">
        <v>90</v>
      </c>
      <c r="Q34" s="18">
        <v>158600</v>
      </c>
      <c r="R34" s="27"/>
      <c r="S34" s="21"/>
      <c r="T34" s="21"/>
      <c r="U34" s="53"/>
    </row>
    <row r="46" ht="38.25" customHeight="1" spans="1:9">
      <c r="A46" s="31" t="s">
        <v>98</v>
      </c>
      <c r="B46" s="32"/>
      <c r="C46" s="32"/>
      <c r="D46" s="32"/>
      <c r="E46" s="32"/>
      <c r="F46" s="32"/>
      <c r="G46" s="32"/>
      <c r="H46" s="32"/>
      <c r="I46" s="32"/>
    </row>
  </sheetData>
  <mergeCells count="97">
    <mergeCell ref="A1:U1"/>
    <mergeCell ref="A2:U2"/>
    <mergeCell ref="H3:I3"/>
    <mergeCell ref="S3:T3"/>
    <mergeCell ref="A10:U10"/>
    <mergeCell ref="A11:U11"/>
    <mergeCell ref="H12:I12"/>
    <mergeCell ref="S12:T12"/>
    <mergeCell ref="A19:U19"/>
    <mergeCell ref="A20:U20"/>
    <mergeCell ref="H21:I21"/>
    <mergeCell ref="S21:T21"/>
    <mergeCell ref="A28:U28"/>
    <mergeCell ref="A29:U29"/>
    <mergeCell ref="H30:I30"/>
    <mergeCell ref="S30:T30"/>
    <mergeCell ref="A46:I46"/>
    <mergeCell ref="A3:A4"/>
    <mergeCell ref="A5:A7"/>
    <mergeCell ref="A12:A13"/>
    <mergeCell ref="A14:A16"/>
    <mergeCell ref="A21:A22"/>
    <mergeCell ref="A23:A25"/>
    <mergeCell ref="A30:A31"/>
    <mergeCell ref="A32:A34"/>
    <mergeCell ref="D3:D4"/>
    <mergeCell ref="D5:D7"/>
    <mergeCell ref="D12:D13"/>
    <mergeCell ref="D14:D16"/>
    <mergeCell ref="D21:D22"/>
    <mergeCell ref="D23:D25"/>
    <mergeCell ref="D30:D31"/>
    <mergeCell ref="D32:D34"/>
    <mergeCell ref="G3:G4"/>
    <mergeCell ref="G5:G7"/>
    <mergeCell ref="G12:G13"/>
    <mergeCell ref="G14:G16"/>
    <mergeCell ref="G21:G22"/>
    <mergeCell ref="G23:G25"/>
    <mergeCell ref="G30:G31"/>
    <mergeCell ref="G32:G34"/>
    <mergeCell ref="J3:J4"/>
    <mergeCell ref="J5:J7"/>
    <mergeCell ref="J12:J13"/>
    <mergeCell ref="J14:J16"/>
    <mergeCell ref="J21:J22"/>
    <mergeCell ref="J23:J25"/>
    <mergeCell ref="J30:J31"/>
    <mergeCell ref="J32:J34"/>
    <mergeCell ref="L3:L4"/>
    <mergeCell ref="L5:L7"/>
    <mergeCell ref="L12:L13"/>
    <mergeCell ref="L14:L16"/>
    <mergeCell ref="L21:L22"/>
    <mergeCell ref="L23:L25"/>
    <mergeCell ref="L30:L31"/>
    <mergeCell ref="L32:L34"/>
    <mergeCell ref="O3:O4"/>
    <mergeCell ref="O5:O7"/>
    <mergeCell ref="O12:O13"/>
    <mergeCell ref="O14:O16"/>
    <mergeCell ref="O21:O22"/>
    <mergeCell ref="O23:O25"/>
    <mergeCell ref="O30:O31"/>
    <mergeCell ref="O32:O34"/>
    <mergeCell ref="R3:R4"/>
    <mergeCell ref="R5:R7"/>
    <mergeCell ref="R12:R13"/>
    <mergeCell ref="R14:R16"/>
    <mergeCell ref="R21:R22"/>
    <mergeCell ref="R23:R25"/>
    <mergeCell ref="R30:R31"/>
    <mergeCell ref="R32:R34"/>
    <mergeCell ref="U3:U4"/>
    <mergeCell ref="U5:U7"/>
    <mergeCell ref="U12:U13"/>
    <mergeCell ref="U14:U16"/>
    <mergeCell ref="U21:U22"/>
    <mergeCell ref="U23:U25"/>
    <mergeCell ref="U30:U31"/>
    <mergeCell ref="U32:U34"/>
    <mergeCell ref="E21:F22"/>
    <mergeCell ref="M21:N22"/>
    <mergeCell ref="B21:C22"/>
    <mergeCell ref="P21:Q22"/>
    <mergeCell ref="E30:F31"/>
    <mergeCell ref="M30:N31"/>
    <mergeCell ref="B30:C31"/>
    <mergeCell ref="P30:Q31"/>
    <mergeCell ref="E12:F13"/>
    <mergeCell ref="M12:N13"/>
    <mergeCell ref="B12:C13"/>
    <mergeCell ref="P12:Q13"/>
    <mergeCell ref="B3:C4"/>
    <mergeCell ref="P3:Q4"/>
    <mergeCell ref="E3:F4"/>
    <mergeCell ref="M3:N4"/>
  </mergeCells>
  <pageMargins left="0.7" right="0.7" top="0.75" bottom="0.75" header="0.3" footer="0.3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9246" progId="Equation.DSMT4" r:id="rId3">
          <objectPr defaultSize="0" r:id="rId4">
            <anchor moveWithCells="1">
              <from>
                <xdr:col>1</xdr:col>
                <xdr:colOff>0</xdr:colOff>
                <xdr:row>36</xdr:row>
                <xdr:rowOff>0</xdr:rowOff>
              </from>
              <to>
                <xdr:col>10</xdr:col>
                <xdr:colOff>38100</xdr:colOff>
                <xdr:row>39</xdr:row>
                <xdr:rowOff>19050</xdr:rowOff>
              </to>
            </anchor>
          </objectPr>
        </oleObject>
      </mc:Choice>
      <mc:Fallback>
        <oleObject shapeId="9246" progId="Equation.DSMT4" r:id="rId3"/>
      </mc:Fallback>
    </mc:AlternateContent>
    <mc:AlternateContent xmlns:mc="http://schemas.openxmlformats.org/markup-compatibility/2006">
      <mc:Choice Requires="x14">
        <oleObject shapeId="9247" progId="Equation.DSMT4" r:id="rId5">
          <objectPr defaultSize="0" r:id="rId6">
            <anchor moveWithCells="1">
              <from>
                <xdr:col>1</xdr:col>
                <xdr:colOff>0</xdr:colOff>
                <xdr:row>39</xdr:row>
                <xdr:rowOff>180975</xdr:rowOff>
              </from>
              <to>
                <xdr:col>10</xdr:col>
                <xdr:colOff>38100</xdr:colOff>
                <xdr:row>42</xdr:row>
                <xdr:rowOff>142875</xdr:rowOff>
              </to>
            </anchor>
          </objectPr>
        </oleObject>
      </mc:Choice>
      <mc:Fallback>
        <oleObject shapeId="9247" progId="Equation.DSMT4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AC meas. results (talk mode)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creator>ruixin</dc:creator>
  <cp:keywords>lab alignment</cp:keywords>
  <cp:lastModifiedBy>Siting Zhu</cp:lastModifiedBy>
  <dcterms:created xsi:type="dcterms:W3CDTF">2014-04-03T16:46:00Z</dcterms:created>
  <dcterms:modified xsi:type="dcterms:W3CDTF">2023-11-03T17:59:49Z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D0165F27B4C849DC9CB5EFD1634F5F3D_13</vt:lpwstr>
  </property>
  <property fmtid="{D5CDD505-2E9C-101B-9397-08002B2CF9AE}" pid="3" name="KSOProductBuildVer">
    <vt:lpwstr>2052-11.1.0.15309</vt:lpwstr>
  </property>
</Properties>
</file>